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20115" windowHeight="7995" activeTab="1"/>
  </bookViews>
  <sheets>
    <sheet name="1паспорт" sheetId="4" r:id="rId1"/>
    <sheet name="3программа" sheetId="1" r:id="rId2"/>
  </sheets>
  <calcPr calcId="125725" iterateDelta="1E-4"/>
</workbook>
</file>

<file path=xl/calcChain.xml><?xml version="1.0" encoding="utf-8"?>
<calcChain xmlns="http://schemas.openxmlformats.org/spreadsheetml/2006/main">
  <c r="E8" i="1"/>
  <c r="E7"/>
  <c r="F44"/>
  <c r="F43"/>
  <c r="G42"/>
  <c r="K42"/>
  <c r="J42"/>
  <c r="I42"/>
  <c r="H42"/>
  <c r="E42"/>
  <c r="F42" l="1"/>
  <c r="F40" l="1"/>
  <c r="F41"/>
  <c r="G39"/>
  <c r="H39"/>
  <c r="I39"/>
  <c r="J39"/>
  <c r="K39"/>
  <c r="E39"/>
  <c r="F38"/>
  <c r="F37"/>
  <c r="G36"/>
  <c r="H36"/>
  <c r="I36"/>
  <c r="J36"/>
  <c r="K36"/>
  <c r="E36"/>
  <c r="G33"/>
  <c r="H33"/>
  <c r="I33"/>
  <c r="J33"/>
  <c r="K33"/>
  <c r="F34"/>
  <c r="E33"/>
  <c r="F35"/>
  <c r="G30"/>
  <c r="H30"/>
  <c r="I30"/>
  <c r="J30"/>
  <c r="K30"/>
  <c r="E30"/>
  <c r="F32"/>
  <c r="F30" s="1"/>
  <c r="G27"/>
  <c r="H27"/>
  <c r="I27"/>
  <c r="J27"/>
  <c r="K27"/>
  <c r="E27"/>
  <c r="F28"/>
  <c r="F29"/>
  <c r="G24"/>
  <c r="H24"/>
  <c r="I24"/>
  <c r="J24"/>
  <c r="K24"/>
  <c r="E24"/>
  <c r="F26"/>
  <c r="F25"/>
  <c r="G21"/>
  <c r="H21"/>
  <c r="I21"/>
  <c r="J21"/>
  <c r="K21"/>
  <c r="E21"/>
  <c r="F22"/>
  <c r="F23"/>
  <c r="E18"/>
  <c r="G18"/>
  <c r="H18"/>
  <c r="I18"/>
  <c r="J18"/>
  <c r="K18"/>
  <c r="F19"/>
  <c r="F20"/>
  <c r="E9"/>
  <c r="H11"/>
  <c r="H8" s="1"/>
  <c r="I11"/>
  <c r="I8" s="1"/>
  <c r="J11"/>
  <c r="J8" s="1"/>
  <c r="K11"/>
  <c r="K8" s="1"/>
  <c r="G11"/>
  <c r="G8" s="1"/>
  <c r="H10"/>
  <c r="H7" s="1"/>
  <c r="I10"/>
  <c r="I7" s="1"/>
  <c r="J10"/>
  <c r="J7" s="1"/>
  <c r="K10"/>
  <c r="K7" s="1"/>
  <c r="G10"/>
  <c r="F7" l="1"/>
  <c r="G7"/>
  <c r="I47"/>
  <c r="G10" i="4" s="1"/>
  <c r="F18" i="1"/>
  <c r="J47"/>
  <c r="H10" i="4" s="1"/>
  <c r="F33" i="1"/>
  <c r="K47"/>
  <c r="I10" i="4" s="1"/>
  <c r="H47" i="1"/>
  <c r="F10" i="4" s="1"/>
  <c r="F39" i="1"/>
  <c r="F36"/>
  <c r="F24"/>
  <c r="F21"/>
  <c r="F27"/>
  <c r="F10"/>
  <c r="E47"/>
  <c r="G9"/>
  <c r="H46"/>
  <c r="F9" i="4" s="1"/>
  <c r="H6" i="1"/>
  <c r="H45" s="1"/>
  <c r="I46"/>
  <c r="G9" i="4" s="1"/>
  <c r="I6" i="1"/>
  <c r="I45" s="1"/>
  <c r="J46"/>
  <c r="H9" i="4" s="1"/>
  <c r="J6" i="1"/>
  <c r="J45" s="1"/>
  <c r="K6"/>
  <c r="K45" s="1"/>
  <c r="K46"/>
  <c r="I9" i="4" s="1"/>
  <c r="F8" i="1"/>
  <c r="F6" s="1"/>
  <c r="G47"/>
  <c r="F11"/>
  <c r="K9"/>
  <c r="H9"/>
  <c r="E46"/>
  <c r="I9"/>
  <c r="J9"/>
  <c r="E45" l="1"/>
  <c r="H8" i="4"/>
  <c r="F9" i="1"/>
  <c r="G8" i="4"/>
  <c r="I8"/>
  <c r="F8"/>
  <c r="E6" i="1"/>
  <c r="F47"/>
  <c r="E10" i="4"/>
  <c r="G6" i="1"/>
  <c r="G45" s="1"/>
  <c r="F45"/>
  <c r="G46"/>
  <c r="F46" l="1"/>
  <c r="E9" i="4"/>
  <c r="D9" s="1"/>
  <c r="D10"/>
  <c r="E8" l="1"/>
  <c r="D8"/>
</calcChain>
</file>

<file path=xl/sharedStrings.xml><?xml version="1.0" encoding="utf-8"?>
<sst xmlns="http://schemas.openxmlformats.org/spreadsheetml/2006/main" count="133" uniqueCount="80">
  <si>
    <t>2020-2024 г.г.</t>
  </si>
  <si>
    <t>Итого</t>
  </si>
  <si>
    <t xml:space="preserve">Администрация Раменского городского округа 
</t>
  </si>
  <si>
    <t>Средства бюджета Московской области</t>
  </si>
  <si>
    <t>Средства бюджета Раменского городского округа МО</t>
  </si>
  <si>
    <t>МКУ Раменского городского округа</t>
  </si>
  <si>
    <t>Управление земельных отношений Раменского муниципального района
Управление муниципальным имуществом Раменского муниципального района</t>
  </si>
  <si>
    <t>Обеспечение деятельности муниципальных органов в сфере земельных отношений</t>
  </si>
  <si>
    <t>Управление земельных отношений Раменского муниципального района</t>
  </si>
  <si>
    <t>Обеспечение деятельности муниципальных органов в сфере имущественных отношений</t>
  </si>
  <si>
    <t>Управление муниципальным имуществом Раменского муниципального района</t>
  </si>
  <si>
    <t xml:space="preserve">Функционирование высшего должностного лица </t>
  </si>
  <si>
    <t>2020-2024 гг.</t>
  </si>
  <si>
    <t>Отдел по бухгалтерскому учёту и отчётности  Раменского городского округа</t>
  </si>
  <si>
    <t>Осуществление мер по противодействию коррупции в границах городского округа</t>
  </si>
  <si>
    <t>Управление территориальной безопасности и гражданской защиты</t>
  </si>
  <si>
    <t>Администрация</t>
  </si>
  <si>
    <t>Организация сбора статистических данных</t>
  </si>
  <si>
    <t>МКУ «Информационно – аналитическое управление» Раменского городского округа</t>
  </si>
  <si>
    <t>Обеспечение деятельности финансового органа</t>
  </si>
  <si>
    <t>Комитет финансов, налоговой политики и казначейства Администрации Раменского городского округа</t>
  </si>
  <si>
    <t>Расходы на обеспечение деятельности (оказание услуг) муниципальных учреждений – обеспечение деятельности органов местного самоуправления (торги, закупка, хозяйственно-эксплуатационная служба)</t>
  </si>
  <si>
    <t>Центр обеспечения деятельности органов местного самоуправления Раменского  городского округа</t>
  </si>
  <si>
    <t>Организация и осуществление мероприятий по мобилизационной подготовке</t>
  </si>
  <si>
    <t>Проведение работ по технической защите информации</t>
  </si>
  <si>
    <r>
      <t>Основное мероприятие 07.</t>
    </r>
    <r>
      <rPr>
        <b/>
        <sz val="10"/>
        <rFont val="Times New Roman"/>
        <family val="1"/>
        <charset val="204"/>
      </rPr>
      <t xml:space="preserve">
</t>
    </r>
    <r>
      <rPr>
        <b/>
        <i/>
        <sz val="10"/>
        <rFont val="Times New Roman"/>
        <family val="1"/>
        <charset val="204"/>
      </rPr>
      <t>Создание условий для реализации полномочий органов местного самоуправления</t>
    </r>
  </si>
  <si>
    <r>
      <t xml:space="preserve">Мероприятие 1.
</t>
    </r>
    <r>
      <rPr>
        <sz val="10"/>
        <rFont val="Times New Roman"/>
        <family val="1"/>
        <charset val="204"/>
      </rPr>
      <t>Обеспечение деятельности муниципальных органов – учреждения в сфере земельно-имущественных отношений</t>
    </r>
  </si>
  <si>
    <t>N
п/п</t>
  </si>
  <si>
    <t>Мероприятия 
Подпрограммы</t>
  </si>
  <si>
    <t>Сроки 
исполнения мероприятия</t>
  </si>
  <si>
    <t>Источники финансирования</t>
  </si>
  <si>
    <t>Объем финансирования 
мероприятия в году, 
предшествующему 
году начала реализации подпрограммы       (тыс.руб.)</t>
  </si>
  <si>
    <t>Всего
(тыс. руб.)</t>
  </si>
  <si>
    <t xml:space="preserve">Объем финансирования по годам
(тыс. руб.)
</t>
  </si>
  <si>
    <t xml:space="preserve">Ответственный за выполнение мероприятия Подпрограммы </t>
  </si>
  <si>
    <t xml:space="preserve">Результаты выполнения мероприятия Подпрограммы
</t>
  </si>
  <si>
    <t>2020
год</t>
  </si>
  <si>
    <t>2021 
год</t>
  </si>
  <si>
    <t>2022 
год</t>
  </si>
  <si>
    <t>2023
год</t>
  </si>
  <si>
    <t>2024
год</t>
  </si>
  <si>
    <t>Приложение N 1 
к подпрограмме V «Обеспечивающая подпрограмма»</t>
  </si>
  <si>
    <t>1.1.</t>
  </si>
  <si>
    <t>1.</t>
  </si>
  <si>
    <t>1.1.2.</t>
  </si>
  <si>
    <t>1.1.3.</t>
  </si>
  <si>
    <t>1.2.</t>
  </si>
  <si>
    <t>1.3.</t>
  </si>
  <si>
    <t>1.4.</t>
  </si>
  <si>
    <t>1.5.</t>
  </si>
  <si>
    <t>1.6.</t>
  </si>
  <si>
    <t>1.7.</t>
  </si>
  <si>
    <t>2020-2024гг</t>
  </si>
  <si>
    <t>Итого:</t>
  </si>
  <si>
    <t xml:space="preserve">Муниципальный заказчик подпрограммы  </t>
  </si>
  <si>
    <t>Отдел по бухгалтерскому учету и отчетности администрации Раменского городского округа</t>
  </si>
  <si>
    <t>Главный распорядитель бюджетных средств</t>
  </si>
  <si>
    <t>Источник финансирования</t>
  </si>
  <si>
    <t xml:space="preserve">Расходы (тыс. руб.)                                   </t>
  </si>
  <si>
    <t>2020 г.</t>
  </si>
  <si>
    <t>2021 г.</t>
  </si>
  <si>
    <t>2022 г.</t>
  </si>
  <si>
    <t>2023 г.</t>
  </si>
  <si>
    <t>2024 г.</t>
  </si>
  <si>
    <t>Всего, в том числе:</t>
  </si>
  <si>
    <t>Администрация Раменского городского округа</t>
  </si>
  <si>
    <t xml:space="preserve">Средства бюджета Московской области          </t>
  </si>
  <si>
    <t>Источники финансирования подпрограммы по годам реализации и главным распорядителям бюджетных средств,в том числе по годам:</t>
  </si>
  <si>
    <t xml:space="preserve">ПАСПОРТ ПОДПРОГРАММЫ V «Обеспечивающая подпрограмма» </t>
  </si>
  <si>
    <t xml:space="preserve">МУНИЦИПАЛЬНОЙ ПРОГРАММЫ «Управление имуществом и муниципальными финансами» </t>
  </si>
  <si>
    <t>Обеспечение деятельности Муниципальное казенное учреждение "Центр закупок"</t>
  </si>
  <si>
    <t>Муниципальное казенное учреждение "Центр закупок" муниципального образования Раменского городского округа Московской области</t>
  </si>
  <si>
    <t>Перечень мероприятий подпрограммы: ПОДПРОГРАММА V  «Обеспечивающая подпрограмма»</t>
  </si>
  <si>
    <t xml:space="preserve">1. Расходы бюджета на содержание работников органов местного самоуправления в расчете на одного жителя муниципального образования.
2. Отклонение от установленной предельной численности депутатов, выборных должностных лиц местного самоуправления, осуществляющих свои полномочия на постоянной основе, муниципальных служащих органов местного самоуправления муниципальных образований Московской области.
</t>
  </si>
  <si>
    <t xml:space="preserve">Всего по подпрограмме
</t>
  </si>
  <si>
    <t xml:space="preserve"> Специалист по защите государственной тайны</t>
  </si>
  <si>
    <t>1.8.</t>
  </si>
  <si>
    <t>1.9.</t>
  </si>
  <si>
    <t>1.10.</t>
  </si>
  <si>
    <t>3. Обеспечение соответствия технической защиты информации, содержащей сведения, составляющие государственную тайну требованиям законодательства.
4. Доля аттестованных защищаемых объектов.
5. Уровень мобилизационной подготовки в Раменском городском округе.
6. Централизация закупок в части определения поставщиков (подрядчиков,исполнителей)</t>
  </si>
</sst>
</file>

<file path=xl/styles.xml><?xml version="1.0" encoding="utf-8"?>
<styleSheet xmlns="http://schemas.openxmlformats.org/spreadsheetml/2006/main">
  <numFmts count="3">
    <numFmt numFmtId="164" formatCode="#,##0.00;[Red]#,##0.00"/>
    <numFmt numFmtId="165" formatCode="0;[Red]0"/>
    <numFmt numFmtId="166" formatCode="0.00;[Red]0.00"/>
  </numFmts>
  <fonts count="16">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i/>
      <u/>
      <sz val="10"/>
      <name val="Times New Roman"/>
      <family val="1"/>
      <charset val="204"/>
    </font>
    <font>
      <b/>
      <i/>
      <sz val="10"/>
      <name val="Times New Roman"/>
      <family val="1"/>
      <charset val="204"/>
    </font>
    <font>
      <sz val="10"/>
      <color theme="1"/>
      <name val="Times New Roman"/>
      <family val="1"/>
      <charset val="204"/>
    </font>
    <font>
      <sz val="14"/>
      <color theme="1"/>
      <name val="Times New Roman"/>
      <family val="1"/>
      <charset val="204"/>
    </font>
    <font>
      <sz val="11"/>
      <name val="Times New Roman"/>
      <family val="1"/>
      <charset val="204"/>
    </font>
    <font>
      <sz val="9"/>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10"/>
      <color indexed="8"/>
      <name val="Times New Roman"/>
      <family val="1"/>
      <charset val="204"/>
    </font>
    <font>
      <sz val="8"/>
      <color indexed="8"/>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66">
    <xf numFmtId="0" fontId="0" fillId="0" borderId="0" xfId="0"/>
    <xf numFmtId="0" fontId="8" fillId="2" borderId="0" xfId="0" applyFont="1" applyFill="1" applyAlignment="1">
      <alignment horizontal="center" vertical="center"/>
    </xf>
    <xf numFmtId="166" fontId="2" fillId="3" borderId="1" xfId="1" applyNumberFormat="1" applyFont="1" applyFill="1" applyBorder="1" applyAlignment="1">
      <alignment horizontal="center" vertical="center" wrapText="1"/>
    </xf>
    <xf numFmtId="0" fontId="11" fillId="3" borderId="1" xfId="1" applyFont="1" applyFill="1" applyBorder="1" applyAlignment="1">
      <alignment horizontal="center" vertical="center" wrapText="1"/>
    </xf>
    <xf numFmtId="0" fontId="7" fillId="0" borderId="0" xfId="0" applyFont="1"/>
    <xf numFmtId="0" fontId="15" fillId="0" borderId="1" xfId="0" applyFont="1" applyBorder="1" applyAlignment="1">
      <alignment horizontal="center" vertical="center" wrapText="1"/>
    </xf>
    <xf numFmtId="164" fontId="15" fillId="0" borderId="1" xfId="0" applyNumberFormat="1" applyFont="1" applyBorder="1" applyAlignment="1">
      <alignment horizontal="center" wrapText="1"/>
    </xf>
    <xf numFmtId="164" fontId="15" fillId="0" borderId="1" xfId="0" applyNumberFormat="1" applyFont="1" applyBorder="1" applyAlignment="1">
      <alignment horizontal="center" vertical="center" wrapText="1"/>
    </xf>
    <xf numFmtId="0" fontId="10" fillId="3" borderId="0" xfId="0" applyFont="1" applyFill="1"/>
    <xf numFmtId="0" fontId="6" fillId="3" borderId="0" xfId="0" applyFont="1" applyFill="1"/>
    <xf numFmtId="0" fontId="6" fillId="3" borderId="0" xfId="0" applyFont="1" applyFill="1" applyAlignment="1">
      <alignment horizontal="center"/>
    </xf>
    <xf numFmtId="0" fontId="10" fillId="3" borderId="0" xfId="0" applyFont="1" applyFill="1" applyAlignment="1">
      <alignment horizontal="center" vertical="center"/>
    </xf>
    <xf numFmtId="164" fontId="6" fillId="3" borderId="0" xfId="0" applyNumberFormat="1" applyFont="1" applyFill="1"/>
    <xf numFmtId="0" fontId="0" fillId="3" borderId="0" xfId="0" applyFill="1"/>
    <xf numFmtId="0" fontId="8" fillId="3" borderId="0" xfId="0" applyFont="1" applyFill="1" applyAlignment="1">
      <alignment horizontal="center" vertical="center"/>
    </xf>
    <xf numFmtId="164" fontId="8" fillId="3" borderId="1"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xf>
    <xf numFmtId="0" fontId="8"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165" fontId="8"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11" fillId="3" borderId="4" xfId="1" applyFont="1" applyFill="1" applyBorder="1" applyAlignment="1">
      <alignment horizontal="center" vertical="center" wrapText="1"/>
    </xf>
    <xf numFmtId="166" fontId="3" fillId="3" borderId="1" xfId="1" applyNumberFormat="1" applyFont="1" applyFill="1" applyBorder="1" applyAlignment="1">
      <alignment horizontal="center" vertical="center" wrapText="1"/>
    </xf>
    <xf numFmtId="2" fontId="13"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4" fontId="14" fillId="3" borderId="4" xfId="0" applyNumberFormat="1" applyFont="1" applyFill="1" applyBorder="1" applyAlignment="1">
      <alignment horizontal="center" vertical="center" wrapText="1"/>
    </xf>
    <xf numFmtId="2" fontId="13" fillId="3" borderId="4" xfId="0" applyNumberFormat="1" applyFont="1" applyFill="1" applyBorder="1" applyAlignment="1">
      <alignment horizontal="center" vertical="center" wrapText="1"/>
    </xf>
    <xf numFmtId="0" fontId="2" fillId="3" borderId="1" xfId="1" applyFont="1" applyFill="1" applyBorder="1" applyAlignment="1">
      <alignment horizontal="center" vertical="center" wrapText="1"/>
    </xf>
    <xf numFmtId="0" fontId="11" fillId="3" borderId="1" xfId="1" applyFont="1" applyFill="1" applyBorder="1" applyAlignment="1">
      <alignment horizontal="center" vertical="center" wrapText="1"/>
    </xf>
    <xf numFmtId="166" fontId="2" fillId="3" borderId="4" xfId="1" applyNumberFormat="1" applyFont="1" applyFill="1" applyBorder="1" applyAlignment="1">
      <alignment horizontal="center" vertical="center" wrapText="1"/>
    </xf>
    <xf numFmtId="49" fontId="11" fillId="3" borderId="1" xfId="1" applyNumberFormat="1" applyFont="1" applyFill="1" applyBorder="1" applyAlignment="1">
      <alignment horizontal="center" vertical="center" wrapText="1"/>
    </xf>
    <xf numFmtId="0" fontId="6" fillId="3" borderId="0" xfId="0" applyFont="1" applyFill="1" applyAlignment="1">
      <alignment horizontal="right" wrapText="1"/>
    </xf>
    <xf numFmtId="0" fontId="2" fillId="3" borderId="1" xfId="1" applyFont="1" applyFill="1" applyBorder="1" applyAlignment="1">
      <alignment horizontal="center" vertical="center" wrapText="1"/>
    </xf>
    <xf numFmtId="0" fontId="3" fillId="3" borderId="1" xfId="1" applyFont="1" applyFill="1" applyBorder="1" applyAlignment="1">
      <alignment horizontal="center" vertical="center" wrapText="1"/>
    </xf>
    <xf numFmtId="0" fontId="2" fillId="3" borderId="1" xfId="1" applyFont="1" applyFill="1" applyBorder="1" applyAlignment="1">
      <alignment horizontal="center" vertical="top" wrapText="1"/>
    </xf>
    <xf numFmtId="49" fontId="4" fillId="3" borderId="1" xfId="1" applyNumberFormat="1" applyFont="1" applyFill="1" applyBorder="1" applyAlignment="1">
      <alignment horizontal="center" vertical="center" wrapText="1"/>
    </xf>
    <xf numFmtId="164" fontId="7" fillId="3" borderId="11" xfId="0" applyNumberFormat="1" applyFont="1" applyFill="1" applyBorder="1" applyAlignment="1">
      <alignment horizontal="center" vertical="top"/>
    </xf>
    <xf numFmtId="164" fontId="2" fillId="3" borderId="1" xfId="0" applyNumberFormat="1"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0" fontId="11" fillId="3" borderId="1" xfId="1" applyNumberFormat="1" applyFont="1" applyFill="1" applyBorder="1" applyAlignment="1">
      <alignment horizontal="center" vertical="center" wrapText="1"/>
    </xf>
    <xf numFmtId="0" fontId="11" fillId="3" borderId="1" xfId="1" applyFont="1" applyFill="1" applyBorder="1" applyAlignment="1">
      <alignment horizontal="center" vertical="center" wrapText="1"/>
    </xf>
    <xf numFmtId="49" fontId="11" fillId="3" borderId="7" xfId="1" applyNumberFormat="1" applyFont="1" applyFill="1" applyBorder="1" applyAlignment="1">
      <alignment horizontal="center" vertical="center" wrapText="1"/>
    </xf>
    <xf numFmtId="49" fontId="11" fillId="3" borderId="6" xfId="1" applyNumberFormat="1" applyFont="1" applyFill="1" applyBorder="1" applyAlignment="1">
      <alignment horizontal="center" vertical="center" wrapText="1"/>
    </xf>
    <xf numFmtId="4" fontId="13" fillId="3" borderId="8" xfId="0" applyNumberFormat="1" applyFont="1" applyFill="1" applyBorder="1" applyAlignment="1">
      <alignment horizontal="center" vertical="center" wrapText="1"/>
    </xf>
    <xf numFmtId="4" fontId="13" fillId="3" borderId="5" xfId="0" applyNumberFormat="1" applyFont="1" applyFill="1" applyBorder="1" applyAlignment="1">
      <alignment horizontal="center" vertical="center" wrapText="1"/>
    </xf>
    <xf numFmtId="4" fontId="13" fillId="3" borderId="9" xfId="0" applyNumberFormat="1" applyFont="1" applyFill="1" applyBorder="1" applyAlignment="1">
      <alignment horizontal="center" vertical="center" wrapText="1"/>
    </xf>
    <xf numFmtId="4" fontId="13" fillId="3" borderId="10" xfId="0" applyNumberFormat="1" applyFont="1" applyFill="1" applyBorder="1" applyAlignment="1">
      <alignment horizontal="center" vertical="center" wrapText="1"/>
    </xf>
    <xf numFmtId="4" fontId="13" fillId="3" borderId="2" xfId="0" applyNumberFormat="1" applyFont="1" applyFill="1" applyBorder="1" applyAlignment="1">
      <alignment horizontal="center" vertical="center" wrapText="1"/>
    </xf>
    <xf numFmtId="4" fontId="13" fillId="3" borderId="4" xfId="0" applyNumberFormat="1" applyFont="1" applyFill="1" applyBorder="1" applyAlignment="1">
      <alignment horizontal="center" vertical="center" wrapText="1"/>
    </xf>
    <xf numFmtId="4" fontId="12" fillId="3" borderId="2" xfId="0" applyNumberFormat="1" applyFont="1" applyFill="1" applyBorder="1" applyAlignment="1">
      <alignment horizontal="justify" vertical="center" wrapText="1"/>
    </xf>
    <xf numFmtId="4" fontId="12" fillId="3" borderId="4" xfId="0" applyNumberFormat="1" applyFont="1" applyFill="1" applyBorder="1" applyAlignment="1">
      <alignment horizontal="justify" vertical="center" wrapText="1"/>
    </xf>
    <xf numFmtId="0" fontId="2" fillId="3" borderId="12"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2" fillId="3" borderId="3" xfId="1" applyFont="1" applyFill="1" applyBorder="1" applyAlignment="1">
      <alignment horizontal="center" vertical="top" wrapText="1"/>
    </xf>
    <xf numFmtId="0" fontId="2" fillId="3" borderId="2" xfId="1" applyFont="1" applyFill="1" applyBorder="1" applyAlignment="1">
      <alignment horizontal="center" vertical="top" wrapText="1"/>
    </xf>
    <xf numFmtId="0" fontId="2" fillId="3" borderId="4" xfId="1" applyFont="1" applyFill="1" applyBorder="1" applyAlignment="1">
      <alignment horizontal="center" vertical="top" wrapText="1"/>
    </xf>
    <xf numFmtId="0" fontId="2" fillId="3" borderId="3" xfId="1" applyFont="1" applyFill="1" applyBorder="1" applyAlignment="1">
      <alignment horizontal="center" vertical="top"/>
    </xf>
    <xf numFmtId="0" fontId="2" fillId="3" borderId="2" xfId="1" applyFont="1" applyFill="1" applyBorder="1" applyAlignment="1">
      <alignment horizontal="center" vertical="top"/>
    </xf>
    <xf numFmtId="0" fontId="15" fillId="0" borderId="1" xfId="0" applyFon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10"/>
  <sheetViews>
    <sheetView zoomScaleNormal="100" workbookViewId="0">
      <selection activeCell="B15" sqref="B15"/>
    </sheetView>
  </sheetViews>
  <sheetFormatPr defaultRowHeight="15"/>
  <cols>
    <col min="1" max="1" width="23.5703125" customWidth="1"/>
    <col min="2" max="2" width="19.42578125" customWidth="1"/>
    <col min="3" max="3" width="21.7109375" customWidth="1"/>
    <col min="4" max="6" width="11.85546875" customWidth="1"/>
    <col min="7" max="7" width="11.140625" customWidth="1"/>
    <col min="8" max="8" width="11.85546875" customWidth="1"/>
    <col min="9" max="9" width="11" customWidth="1"/>
  </cols>
  <sheetData>
    <row r="1" spans="1:9" ht="18.75">
      <c r="A1" s="4"/>
      <c r="B1" s="4"/>
      <c r="C1" s="4"/>
      <c r="D1" s="4"/>
      <c r="E1" s="4"/>
      <c r="F1" s="4"/>
      <c r="G1" s="4"/>
      <c r="H1" s="4"/>
      <c r="I1" s="4"/>
    </row>
    <row r="2" spans="1:9" ht="15.75" customHeight="1">
      <c r="A2" s="64" t="s">
        <v>68</v>
      </c>
      <c r="B2" s="64"/>
      <c r="C2" s="64"/>
      <c r="D2" s="64"/>
      <c r="E2" s="64"/>
      <c r="F2" s="64"/>
      <c r="G2" s="64"/>
      <c r="H2" s="64"/>
      <c r="I2" s="64"/>
    </row>
    <row r="3" spans="1:9" ht="15" customHeight="1">
      <c r="A3" s="65" t="s">
        <v>69</v>
      </c>
      <c r="B3" s="65"/>
      <c r="C3" s="65"/>
      <c r="D3" s="65"/>
      <c r="E3" s="65"/>
      <c r="F3" s="65"/>
      <c r="G3" s="65"/>
      <c r="H3" s="65"/>
      <c r="I3" s="65"/>
    </row>
    <row r="5" spans="1:9" ht="33" customHeight="1">
      <c r="A5" s="5" t="s">
        <v>54</v>
      </c>
      <c r="B5" s="63" t="s">
        <v>55</v>
      </c>
      <c r="C5" s="63"/>
      <c r="D5" s="63"/>
      <c r="E5" s="63"/>
      <c r="F5" s="63"/>
      <c r="G5" s="63"/>
      <c r="H5" s="63"/>
      <c r="I5" s="63"/>
    </row>
    <row r="6" spans="1:9" ht="20.25" customHeight="1">
      <c r="A6" s="63" t="s">
        <v>67</v>
      </c>
      <c r="B6" s="63" t="s">
        <v>56</v>
      </c>
      <c r="C6" s="63" t="s">
        <v>57</v>
      </c>
      <c r="D6" s="63" t="s">
        <v>58</v>
      </c>
      <c r="E6" s="63"/>
      <c r="F6" s="63"/>
      <c r="G6" s="63"/>
      <c r="H6" s="63"/>
      <c r="I6" s="63"/>
    </row>
    <row r="7" spans="1:9" ht="23.25" customHeight="1">
      <c r="A7" s="63"/>
      <c r="B7" s="63"/>
      <c r="C7" s="63"/>
      <c r="D7" s="5" t="s">
        <v>1</v>
      </c>
      <c r="E7" s="5" t="s">
        <v>59</v>
      </c>
      <c r="F7" s="5" t="s">
        <v>60</v>
      </c>
      <c r="G7" s="5" t="s">
        <v>61</v>
      </c>
      <c r="H7" s="5" t="s">
        <v>62</v>
      </c>
      <c r="I7" s="5" t="s">
        <v>63</v>
      </c>
    </row>
    <row r="8" spans="1:9" ht="24.75" customHeight="1">
      <c r="A8" s="63"/>
      <c r="B8" s="63"/>
      <c r="C8" s="5" t="s">
        <v>64</v>
      </c>
      <c r="D8" s="6">
        <f>SUM(D9:D10)</f>
        <v>1840172.45</v>
      </c>
      <c r="E8" s="6">
        <f t="shared" ref="E8:I8" si="0">SUM(E9:E10)</f>
        <v>368464.23</v>
      </c>
      <c r="F8" s="6">
        <f t="shared" si="0"/>
        <v>367917.93</v>
      </c>
      <c r="G8" s="6">
        <f t="shared" si="0"/>
        <v>367923.82</v>
      </c>
      <c r="H8" s="6">
        <f t="shared" si="0"/>
        <v>367929.99</v>
      </c>
      <c r="I8" s="6">
        <f t="shared" si="0"/>
        <v>367936.48</v>
      </c>
    </row>
    <row r="9" spans="1:9" ht="33.75" customHeight="1">
      <c r="A9" s="63"/>
      <c r="B9" s="63" t="s">
        <v>65</v>
      </c>
      <c r="C9" s="5" t="s">
        <v>66</v>
      </c>
      <c r="D9" s="6">
        <f>SUM(E9:I9)</f>
        <v>55315</v>
      </c>
      <c r="E9" s="6">
        <f>'3программа'!G46</f>
        <v>11063</v>
      </c>
      <c r="F9" s="6">
        <f>'3программа'!H46</f>
        <v>11063</v>
      </c>
      <c r="G9" s="6">
        <f>'3программа'!I46</f>
        <v>11063</v>
      </c>
      <c r="H9" s="6">
        <f>'3программа'!J46</f>
        <v>11063</v>
      </c>
      <c r="I9" s="6">
        <f>'3программа'!K46</f>
        <v>11063</v>
      </c>
    </row>
    <row r="10" spans="1:9" ht="62.25" customHeight="1">
      <c r="A10" s="63"/>
      <c r="B10" s="63"/>
      <c r="C10" s="5" t="s">
        <v>4</v>
      </c>
      <c r="D10" s="7">
        <f>SUM(E10:I10)</f>
        <v>1784857.45</v>
      </c>
      <c r="E10" s="7">
        <f>'3программа'!G47</f>
        <v>357401.23</v>
      </c>
      <c r="F10" s="7">
        <f>'3программа'!H47</f>
        <v>356854.93</v>
      </c>
      <c r="G10" s="7">
        <f>'3программа'!I47</f>
        <v>356860.82</v>
      </c>
      <c r="H10" s="7">
        <f>'3программа'!J47</f>
        <v>356866.99</v>
      </c>
      <c r="I10" s="7">
        <f>'3программа'!K47</f>
        <v>356873.48</v>
      </c>
    </row>
  </sheetData>
  <mergeCells count="8">
    <mergeCell ref="B9:B10"/>
    <mergeCell ref="A6:A10"/>
    <mergeCell ref="A2:I2"/>
    <mergeCell ref="A3:I3"/>
    <mergeCell ref="B5:I5"/>
    <mergeCell ref="B6:B8"/>
    <mergeCell ref="C6:C7"/>
    <mergeCell ref="D6:I6"/>
  </mergeCells>
  <pageMargins left="0.70866141732283472" right="0.70866141732283472" top="0.74803149606299213" bottom="0.74803149606299213" header="0.31496062992125984" footer="0.31496062992125984"/>
  <pageSetup paperSize="9" scale="97" orientation="landscape" r:id="rId1"/>
</worksheet>
</file>

<file path=xl/worksheets/sheet2.xml><?xml version="1.0" encoding="utf-8"?>
<worksheet xmlns="http://schemas.openxmlformats.org/spreadsheetml/2006/main" xmlns:r="http://schemas.openxmlformats.org/officeDocument/2006/relationships">
  <dimension ref="A1:N47"/>
  <sheetViews>
    <sheetView tabSelected="1" topLeftCell="A19" zoomScaleNormal="100" workbookViewId="0">
      <selection activeCell="D28" sqref="D28"/>
    </sheetView>
  </sheetViews>
  <sheetFormatPr defaultRowHeight="25.5" customHeight="1"/>
  <cols>
    <col min="1" max="1" width="4.28515625" style="8" customWidth="1"/>
    <col min="2" max="2" width="23.5703125" style="9" customWidth="1"/>
    <col min="3" max="3" width="8.28515625" style="10" customWidth="1"/>
    <col min="4" max="4" width="16.140625" style="11" customWidth="1"/>
    <col min="5" max="5" width="10.85546875" style="12" customWidth="1"/>
    <col min="6" max="6" width="10.5703125" style="12" customWidth="1"/>
    <col min="7" max="7" width="9.5703125" style="12" customWidth="1"/>
    <col min="8" max="8" width="9.42578125" style="12" customWidth="1"/>
    <col min="9" max="10" width="9.7109375" style="12" customWidth="1"/>
    <col min="11" max="11" width="9.42578125" style="12" customWidth="1"/>
    <col min="12" max="12" width="20.5703125" style="10" customWidth="1"/>
    <col min="13" max="13" width="16.7109375" style="9" customWidth="1"/>
    <col min="14" max="14" width="9.140625" style="13"/>
  </cols>
  <sheetData>
    <row r="1" spans="1:14" ht="25.5" customHeight="1">
      <c r="K1" s="32" t="s">
        <v>41</v>
      </c>
      <c r="L1" s="32"/>
      <c r="M1" s="32"/>
    </row>
    <row r="2" spans="1:14" ht="25.5" customHeight="1">
      <c r="A2" s="37" t="s">
        <v>72</v>
      </c>
      <c r="B2" s="37"/>
      <c r="C2" s="37"/>
      <c r="D2" s="37"/>
      <c r="E2" s="37"/>
      <c r="F2" s="37"/>
      <c r="G2" s="37"/>
      <c r="H2" s="37"/>
      <c r="I2" s="37"/>
      <c r="J2" s="37"/>
      <c r="K2" s="37"/>
      <c r="L2" s="37"/>
      <c r="M2" s="37"/>
    </row>
    <row r="3" spans="1:14" s="1" customFormat="1" ht="100.5" customHeight="1">
      <c r="A3" s="42" t="s">
        <v>27</v>
      </c>
      <c r="B3" s="40" t="s">
        <v>28</v>
      </c>
      <c r="C3" s="40" t="s">
        <v>29</v>
      </c>
      <c r="D3" s="40" t="s">
        <v>30</v>
      </c>
      <c r="E3" s="38" t="s">
        <v>31</v>
      </c>
      <c r="F3" s="38" t="s">
        <v>32</v>
      </c>
      <c r="G3" s="39" t="s">
        <v>33</v>
      </c>
      <c r="H3" s="39"/>
      <c r="I3" s="39"/>
      <c r="J3" s="39"/>
      <c r="K3" s="39"/>
      <c r="L3" s="40" t="s">
        <v>34</v>
      </c>
      <c r="M3" s="40" t="s">
        <v>35</v>
      </c>
      <c r="N3" s="14"/>
    </row>
    <row r="4" spans="1:14" s="1" customFormat="1" ht="61.5" customHeight="1">
      <c r="A4" s="42"/>
      <c r="B4" s="40"/>
      <c r="C4" s="40"/>
      <c r="D4" s="40"/>
      <c r="E4" s="38"/>
      <c r="F4" s="38"/>
      <c r="G4" s="15" t="s">
        <v>36</v>
      </c>
      <c r="H4" s="15" t="s">
        <v>37</v>
      </c>
      <c r="I4" s="15" t="s">
        <v>38</v>
      </c>
      <c r="J4" s="15" t="s">
        <v>39</v>
      </c>
      <c r="K4" s="15" t="s">
        <v>40</v>
      </c>
      <c r="L4" s="40"/>
      <c r="M4" s="40"/>
      <c r="N4" s="14"/>
    </row>
    <row r="5" spans="1:14" s="1" customFormat="1" ht="18.75" customHeight="1">
      <c r="A5" s="16">
        <v>1</v>
      </c>
      <c r="B5" s="17">
        <v>2</v>
      </c>
      <c r="C5" s="18">
        <v>3</v>
      </c>
      <c r="D5" s="19">
        <v>4</v>
      </c>
      <c r="E5" s="20">
        <v>5</v>
      </c>
      <c r="F5" s="20">
        <v>6</v>
      </c>
      <c r="G5" s="20">
        <v>7</v>
      </c>
      <c r="H5" s="20">
        <v>8</v>
      </c>
      <c r="I5" s="20">
        <v>9</v>
      </c>
      <c r="J5" s="20">
        <v>10</v>
      </c>
      <c r="K5" s="20">
        <v>11</v>
      </c>
      <c r="L5" s="21">
        <v>12</v>
      </c>
      <c r="M5" s="17">
        <v>13</v>
      </c>
      <c r="N5" s="14"/>
    </row>
    <row r="6" spans="1:14" ht="23.25" customHeight="1">
      <c r="A6" s="41" t="s">
        <v>43</v>
      </c>
      <c r="B6" s="36" t="s">
        <v>25</v>
      </c>
      <c r="C6" s="33" t="s">
        <v>0</v>
      </c>
      <c r="D6" s="29" t="s">
        <v>1</v>
      </c>
      <c r="E6" s="23">
        <f>E7+E8</f>
        <v>345584.59</v>
      </c>
      <c r="F6" s="23">
        <f>F7+F8</f>
        <v>1840172.45</v>
      </c>
      <c r="G6" s="23">
        <f t="shared" ref="G6:K6" si="0">G7+G8</f>
        <v>368464.23</v>
      </c>
      <c r="H6" s="23">
        <f t="shared" si="0"/>
        <v>367917.93</v>
      </c>
      <c r="I6" s="23">
        <f t="shared" si="0"/>
        <v>367923.82</v>
      </c>
      <c r="J6" s="23">
        <f t="shared" si="0"/>
        <v>367929.99</v>
      </c>
      <c r="K6" s="23">
        <f t="shared" si="0"/>
        <v>367936.48</v>
      </c>
      <c r="L6" s="33" t="s">
        <v>2</v>
      </c>
      <c r="M6" s="35" t="s">
        <v>73</v>
      </c>
    </row>
    <row r="7" spans="1:14" ht="29.25" customHeight="1">
      <c r="A7" s="41"/>
      <c r="B7" s="36"/>
      <c r="C7" s="33"/>
      <c r="D7" s="29" t="s">
        <v>3</v>
      </c>
      <c r="E7" s="23">
        <f>E10+E19+E22+E25+E28+E31+E34+E37+E40+E43</f>
        <v>29630</v>
      </c>
      <c r="F7" s="23">
        <f>SUM(G7:K7)</f>
        <v>55315</v>
      </c>
      <c r="G7" s="23">
        <f>G10+G19+G22+G25+G28+G31+G34+G37+G40+G43</f>
        <v>11063</v>
      </c>
      <c r="H7" s="23">
        <f t="shared" ref="H7:K7" si="1">H10+H19+H22+H25+H28+H31+H34+H37+H40+H43</f>
        <v>11063</v>
      </c>
      <c r="I7" s="23">
        <f t="shared" si="1"/>
        <v>11063</v>
      </c>
      <c r="J7" s="23">
        <f t="shared" si="1"/>
        <v>11063</v>
      </c>
      <c r="K7" s="23">
        <f t="shared" si="1"/>
        <v>11063</v>
      </c>
      <c r="L7" s="33"/>
      <c r="M7" s="35"/>
    </row>
    <row r="8" spans="1:14" ht="46.5" customHeight="1">
      <c r="A8" s="41"/>
      <c r="B8" s="36"/>
      <c r="C8" s="33"/>
      <c r="D8" s="29" t="s">
        <v>4</v>
      </c>
      <c r="E8" s="23">
        <f>E11+E20+E23+E26+E29+E32+E35+E38+E41+E44</f>
        <v>315954.59000000003</v>
      </c>
      <c r="F8" s="23">
        <f>SUM(G8:K8)</f>
        <v>1784857.45</v>
      </c>
      <c r="G8" s="23">
        <f>G11+G20+G23+G26+G29+G32+G35+G38+G41+G44</f>
        <v>357401.23</v>
      </c>
      <c r="H8" s="23">
        <f t="shared" ref="H8:K8" si="2">H11+H20+H23+H26+H29+H32+H35+H38+H41+H44</f>
        <v>356854.93</v>
      </c>
      <c r="I8" s="23">
        <f t="shared" si="2"/>
        <v>356860.82</v>
      </c>
      <c r="J8" s="23">
        <f t="shared" si="2"/>
        <v>356866.99</v>
      </c>
      <c r="K8" s="23">
        <f t="shared" si="2"/>
        <v>356873.48</v>
      </c>
      <c r="L8" s="28" t="s">
        <v>5</v>
      </c>
      <c r="M8" s="35"/>
    </row>
    <row r="9" spans="1:14" ht="23.25" customHeight="1">
      <c r="A9" s="43" t="s">
        <v>42</v>
      </c>
      <c r="B9" s="34" t="s">
        <v>26</v>
      </c>
      <c r="C9" s="33" t="s">
        <v>0</v>
      </c>
      <c r="D9" s="29" t="s">
        <v>1</v>
      </c>
      <c r="E9" s="23">
        <f>SUM(E10:E11)</f>
        <v>25309</v>
      </c>
      <c r="F9" s="23">
        <f t="shared" ref="F9:K9" si="3">SUM(F10:F11)</f>
        <v>156457</v>
      </c>
      <c r="G9" s="23">
        <f>SUM(G10:G11)</f>
        <v>31397</v>
      </c>
      <c r="H9" s="23">
        <f t="shared" si="3"/>
        <v>31265</v>
      </c>
      <c r="I9" s="23">
        <f t="shared" si="3"/>
        <v>31265</v>
      </c>
      <c r="J9" s="23">
        <f t="shared" si="3"/>
        <v>31265</v>
      </c>
      <c r="K9" s="23">
        <f t="shared" si="3"/>
        <v>31265</v>
      </c>
      <c r="L9" s="35" t="s">
        <v>6</v>
      </c>
      <c r="M9" s="35"/>
    </row>
    <row r="10" spans="1:14" ht="27" customHeight="1">
      <c r="A10" s="43"/>
      <c r="B10" s="34"/>
      <c r="C10" s="33"/>
      <c r="D10" s="29" t="s">
        <v>3</v>
      </c>
      <c r="E10" s="23">
        <v>0</v>
      </c>
      <c r="F10" s="23">
        <f>SUM(G10:K10)</f>
        <v>0</v>
      </c>
      <c r="G10" s="23">
        <f>G13+G16</f>
        <v>0</v>
      </c>
      <c r="H10" s="23">
        <f t="shared" ref="H10:K10" si="4">H13+H16</f>
        <v>0</v>
      </c>
      <c r="I10" s="23">
        <f t="shared" si="4"/>
        <v>0</v>
      </c>
      <c r="J10" s="23">
        <f t="shared" si="4"/>
        <v>0</v>
      </c>
      <c r="K10" s="23">
        <f t="shared" si="4"/>
        <v>0</v>
      </c>
      <c r="L10" s="35"/>
      <c r="M10" s="35"/>
    </row>
    <row r="11" spans="1:14" ht="51" customHeight="1">
      <c r="A11" s="43"/>
      <c r="B11" s="34"/>
      <c r="C11" s="33"/>
      <c r="D11" s="29" t="s">
        <v>4</v>
      </c>
      <c r="E11" s="23">
        <v>25309</v>
      </c>
      <c r="F11" s="23">
        <f>SUM(G11:K11)</f>
        <v>156457</v>
      </c>
      <c r="G11" s="23">
        <f>G14+G17</f>
        <v>31397</v>
      </c>
      <c r="H11" s="23">
        <f t="shared" ref="H11:K11" si="5">H14+H17</f>
        <v>31265</v>
      </c>
      <c r="I11" s="23">
        <f t="shared" si="5"/>
        <v>31265</v>
      </c>
      <c r="J11" s="23">
        <f t="shared" si="5"/>
        <v>31265</v>
      </c>
      <c r="K11" s="23">
        <f t="shared" si="5"/>
        <v>31265</v>
      </c>
      <c r="L11" s="35"/>
      <c r="M11" s="35"/>
    </row>
    <row r="12" spans="1:14" ht="22.5" customHeight="1">
      <c r="A12" s="44" t="s">
        <v>44</v>
      </c>
      <c r="B12" s="33" t="s">
        <v>7</v>
      </c>
      <c r="C12" s="33" t="s">
        <v>0</v>
      </c>
      <c r="D12" s="29" t="s">
        <v>1</v>
      </c>
      <c r="E12" s="2">
        <v>16101</v>
      </c>
      <c r="F12" s="2">
        <v>91470</v>
      </c>
      <c r="G12" s="2">
        <v>18294</v>
      </c>
      <c r="H12" s="2">
        <v>18294</v>
      </c>
      <c r="I12" s="2">
        <v>18294</v>
      </c>
      <c r="J12" s="2">
        <v>18294</v>
      </c>
      <c r="K12" s="2">
        <v>18294</v>
      </c>
      <c r="L12" s="33" t="s">
        <v>8</v>
      </c>
      <c r="M12" s="35"/>
    </row>
    <row r="13" spans="1:14" ht="27" customHeight="1">
      <c r="A13" s="44"/>
      <c r="B13" s="33"/>
      <c r="C13" s="33"/>
      <c r="D13" s="29" t="s">
        <v>3</v>
      </c>
      <c r="E13" s="2">
        <v>0</v>
      </c>
      <c r="F13" s="2">
        <v>0</v>
      </c>
      <c r="G13" s="2">
        <v>0</v>
      </c>
      <c r="H13" s="2">
        <v>0</v>
      </c>
      <c r="I13" s="2">
        <v>0</v>
      </c>
      <c r="J13" s="2">
        <v>0</v>
      </c>
      <c r="K13" s="2">
        <v>0</v>
      </c>
      <c r="L13" s="33"/>
      <c r="M13" s="35"/>
    </row>
    <row r="14" spans="1:14" ht="49.5" customHeight="1">
      <c r="A14" s="44"/>
      <c r="B14" s="33"/>
      <c r="C14" s="33"/>
      <c r="D14" s="29" t="s">
        <v>4</v>
      </c>
      <c r="E14" s="2">
        <v>16101</v>
      </c>
      <c r="F14" s="2">
        <v>91470</v>
      </c>
      <c r="G14" s="2">
        <v>18294</v>
      </c>
      <c r="H14" s="2">
        <v>18294</v>
      </c>
      <c r="I14" s="2">
        <v>18294</v>
      </c>
      <c r="J14" s="2">
        <v>18294</v>
      </c>
      <c r="K14" s="2">
        <v>18294</v>
      </c>
      <c r="L14" s="33"/>
      <c r="M14" s="35"/>
    </row>
    <row r="15" spans="1:14" ht="23.25" customHeight="1">
      <c r="A15" s="44" t="s">
        <v>45</v>
      </c>
      <c r="B15" s="33" t="s">
        <v>9</v>
      </c>
      <c r="C15" s="33" t="s">
        <v>0</v>
      </c>
      <c r="D15" s="29" t="s">
        <v>1</v>
      </c>
      <c r="E15" s="2">
        <v>9208</v>
      </c>
      <c r="F15" s="2">
        <v>64987</v>
      </c>
      <c r="G15" s="2">
        <v>13103</v>
      </c>
      <c r="H15" s="2">
        <v>12971</v>
      </c>
      <c r="I15" s="2">
        <v>12971</v>
      </c>
      <c r="J15" s="2">
        <v>12971</v>
      </c>
      <c r="K15" s="2">
        <v>12971</v>
      </c>
      <c r="L15" s="33" t="s">
        <v>10</v>
      </c>
      <c r="M15" s="35"/>
    </row>
    <row r="16" spans="1:14" ht="33.75" customHeight="1">
      <c r="A16" s="44"/>
      <c r="B16" s="33"/>
      <c r="C16" s="33"/>
      <c r="D16" s="29" t="s">
        <v>3</v>
      </c>
      <c r="E16" s="2">
        <v>0</v>
      </c>
      <c r="F16" s="2">
        <v>0</v>
      </c>
      <c r="G16" s="2">
        <v>0</v>
      </c>
      <c r="H16" s="2">
        <v>0</v>
      </c>
      <c r="I16" s="2">
        <v>0</v>
      </c>
      <c r="J16" s="2">
        <v>0</v>
      </c>
      <c r="K16" s="2">
        <v>0</v>
      </c>
      <c r="L16" s="33"/>
      <c r="M16" s="35"/>
    </row>
    <row r="17" spans="1:13" ht="53.25" customHeight="1">
      <c r="A17" s="44"/>
      <c r="B17" s="33"/>
      <c r="C17" s="33"/>
      <c r="D17" s="29" t="s">
        <v>4</v>
      </c>
      <c r="E17" s="2">
        <v>9208</v>
      </c>
      <c r="F17" s="2">
        <v>64987</v>
      </c>
      <c r="G17" s="2">
        <v>13103</v>
      </c>
      <c r="H17" s="2">
        <v>12971</v>
      </c>
      <c r="I17" s="2">
        <v>12971</v>
      </c>
      <c r="J17" s="2">
        <v>12971</v>
      </c>
      <c r="K17" s="2">
        <v>12971</v>
      </c>
      <c r="L17" s="33"/>
      <c r="M17" s="35"/>
    </row>
    <row r="18" spans="1:13" ht="25.5" customHeight="1">
      <c r="A18" s="44" t="s">
        <v>46</v>
      </c>
      <c r="B18" s="33" t="s">
        <v>11</v>
      </c>
      <c r="C18" s="33" t="s">
        <v>12</v>
      </c>
      <c r="D18" s="29" t="s">
        <v>1</v>
      </c>
      <c r="E18" s="2">
        <f>SUM(E19:E20)</f>
        <v>2432.2199999999998</v>
      </c>
      <c r="F18" s="2">
        <f>SUM(F19:F20)</f>
        <v>12161.099999999999</v>
      </c>
      <c r="G18" s="2">
        <f t="shared" ref="G18:K18" si="6">SUM(G19:G20)</f>
        <v>2432.2199999999998</v>
      </c>
      <c r="H18" s="2">
        <f t="shared" si="6"/>
        <v>2432.2199999999998</v>
      </c>
      <c r="I18" s="2">
        <f t="shared" si="6"/>
        <v>2432.2199999999998</v>
      </c>
      <c r="J18" s="2">
        <f t="shared" si="6"/>
        <v>2432.2199999999998</v>
      </c>
      <c r="K18" s="2">
        <f t="shared" si="6"/>
        <v>2432.2199999999998</v>
      </c>
      <c r="L18" s="33" t="s">
        <v>13</v>
      </c>
      <c r="M18" s="58" t="s">
        <v>79</v>
      </c>
    </row>
    <row r="19" spans="1:13" ht="36.75" customHeight="1">
      <c r="A19" s="44"/>
      <c r="B19" s="33"/>
      <c r="C19" s="33"/>
      <c r="D19" s="29" t="s">
        <v>3</v>
      </c>
      <c r="E19" s="2">
        <v>0</v>
      </c>
      <c r="F19" s="2">
        <f>SUM(G19:K19)</f>
        <v>0</v>
      </c>
      <c r="G19" s="2">
        <v>0</v>
      </c>
      <c r="H19" s="2">
        <v>0</v>
      </c>
      <c r="I19" s="2">
        <v>0</v>
      </c>
      <c r="J19" s="2">
        <v>0</v>
      </c>
      <c r="K19" s="2">
        <v>0</v>
      </c>
      <c r="L19" s="33"/>
      <c r="M19" s="59"/>
    </row>
    <row r="20" spans="1:13" ht="45.75" customHeight="1">
      <c r="A20" s="44"/>
      <c r="B20" s="33"/>
      <c r="C20" s="33"/>
      <c r="D20" s="29" t="s">
        <v>4</v>
      </c>
      <c r="E20" s="2">
        <v>2432.2199999999998</v>
      </c>
      <c r="F20" s="2">
        <f>SUM(G20:K20)</f>
        <v>12161.099999999999</v>
      </c>
      <c r="G20" s="2">
        <v>2432.2199999999998</v>
      </c>
      <c r="H20" s="2">
        <v>2432.2199999999998</v>
      </c>
      <c r="I20" s="2">
        <v>2432.2199999999998</v>
      </c>
      <c r="J20" s="2">
        <v>2432.2199999999998</v>
      </c>
      <c r="K20" s="2">
        <v>2432.2199999999998</v>
      </c>
      <c r="L20" s="33"/>
      <c r="M20" s="59"/>
    </row>
    <row r="21" spans="1:13" ht="25.5" customHeight="1">
      <c r="A21" s="44" t="s">
        <v>47</v>
      </c>
      <c r="B21" s="33" t="s">
        <v>14</v>
      </c>
      <c r="C21" s="33" t="s">
        <v>12</v>
      </c>
      <c r="D21" s="29" t="s">
        <v>1</v>
      </c>
      <c r="E21" s="2">
        <f>SUM(E22:E23)</f>
        <v>106.72</v>
      </c>
      <c r="F21" s="2">
        <f t="shared" ref="F21:K21" si="7">SUM(F22:F23)</f>
        <v>619.15000000000009</v>
      </c>
      <c r="G21" s="2">
        <f t="shared" si="7"/>
        <v>112.05</v>
      </c>
      <c r="H21" s="2">
        <f t="shared" si="7"/>
        <v>117.65</v>
      </c>
      <c r="I21" s="2">
        <f t="shared" si="7"/>
        <v>123.54</v>
      </c>
      <c r="J21" s="2">
        <f t="shared" si="7"/>
        <v>129.71</v>
      </c>
      <c r="K21" s="2">
        <f t="shared" si="7"/>
        <v>136.19999999999999</v>
      </c>
      <c r="L21" s="33" t="s">
        <v>15</v>
      </c>
      <c r="M21" s="59"/>
    </row>
    <row r="22" spans="1:13" ht="35.25" customHeight="1">
      <c r="A22" s="44"/>
      <c r="B22" s="33"/>
      <c r="C22" s="33"/>
      <c r="D22" s="29" t="s">
        <v>3</v>
      </c>
      <c r="E22" s="2">
        <v>0</v>
      </c>
      <c r="F22" s="2">
        <f>SUM(G22:K22)</f>
        <v>0</v>
      </c>
      <c r="G22" s="2">
        <v>0</v>
      </c>
      <c r="H22" s="2">
        <v>0</v>
      </c>
      <c r="I22" s="2">
        <v>0</v>
      </c>
      <c r="J22" s="2">
        <v>0</v>
      </c>
      <c r="K22" s="2">
        <v>0</v>
      </c>
      <c r="L22" s="33"/>
      <c r="M22" s="59"/>
    </row>
    <row r="23" spans="1:13" ht="46.5" customHeight="1">
      <c r="A23" s="44"/>
      <c r="B23" s="33"/>
      <c r="C23" s="33"/>
      <c r="D23" s="29" t="s">
        <v>4</v>
      </c>
      <c r="E23" s="2">
        <v>106.72</v>
      </c>
      <c r="F23" s="2">
        <f>SUM(G23:K23)</f>
        <v>619.15000000000009</v>
      </c>
      <c r="G23" s="2">
        <v>112.05</v>
      </c>
      <c r="H23" s="2">
        <v>117.65</v>
      </c>
      <c r="I23" s="2">
        <v>123.54</v>
      </c>
      <c r="J23" s="2">
        <v>129.71</v>
      </c>
      <c r="K23" s="2">
        <v>136.19999999999999</v>
      </c>
      <c r="L23" s="33"/>
      <c r="M23" s="59"/>
    </row>
    <row r="24" spans="1:13" ht="21.75" customHeight="1">
      <c r="A24" s="44" t="s">
        <v>48</v>
      </c>
      <c r="B24" s="33" t="s">
        <v>16</v>
      </c>
      <c r="C24" s="33" t="s">
        <v>12</v>
      </c>
      <c r="D24" s="29" t="s">
        <v>1</v>
      </c>
      <c r="E24" s="2">
        <f>SUM(E25:E26)</f>
        <v>171600.87</v>
      </c>
      <c r="F24" s="2">
        <f t="shared" ref="F24:K24" si="8">SUM(F25:F26)</f>
        <v>832524.75</v>
      </c>
      <c r="G24" s="2">
        <f t="shared" si="8"/>
        <v>166504.95000000001</v>
      </c>
      <c r="H24" s="2">
        <f t="shared" si="8"/>
        <v>166504.95000000001</v>
      </c>
      <c r="I24" s="2">
        <f t="shared" si="8"/>
        <v>166504.95000000001</v>
      </c>
      <c r="J24" s="2">
        <f t="shared" si="8"/>
        <v>166504.95000000001</v>
      </c>
      <c r="K24" s="2">
        <f t="shared" si="8"/>
        <v>166504.95000000001</v>
      </c>
      <c r="L24" s="33" t="s">
        <v>13</v>
      </c>
      <c r="M24" s="59"/>
    </row>
    <row r="25" spans="1:13" ht="27.75" customHeight="1">
      <c r="A25" s="44"/>
      <c r="B25" s="33"/>
      <c r="C25" s="33"/>
      <c r="D25" s="29" t="s">
        <v>3</v>
      </c>
      <c r="E25" s="2">
        <v>29630</v>
      </c>
      <c r="F25" s="2">
        <f>SUM(G25:K25)</f>
        <v>55315</v>
      </c>
      <c r="G25" s="2">
        <v>11063</v>
      </c>
      <c r="H25" s="2">
        <v>11063</v>
      </c>
      <c r="I25" s="2">
        <v>11063</v>
      </c>
      <c r="J25" s="2">
        <v>11063</v>
      </c>
      <c r="K25" s="2">
        <v>11063</v>
      </c>
      <c r="L25" s="33"/>
      <c r="M25" s="59"/>
    </row>
    <row r="26" spans="1:13" ht="42.75" customHeight="1">
      <c r="A26" s="44"/>
      <c r="B26" s="33"/>
      <c r="C26" s="33"/>
      <c r="D26" s="29" t="s">
        <v>4</v>
      </c>
      <c r="E26" s="2">
        <v>141970.87</v>
      </c>
      <c r="F26" s="2">
        <f>SUM(G26:K26)</f>
        <v>777209.75</v>
      </c>
      <c r="G26" s="2">
        <v>155441.95000000001</v>
      </c>
      <c r="H26" s="2">
        <v>155441.95000000001</v>
      </c>
      <c r="I26" s="2">
        <v>155441.95000000001</v>
      </c>
      <c r="J26" s="2">
        <v>155441.95000000001</v>
      </c>
      <c r="K26" s="2">
        <v>155441.95000000001</v>
      </c>
      <c r="L26" s="33"/>
      <c r="M26" s="59"/>
    </row>
    <row r="27" spans="1:13" ht="21" customHeight="1">
      <c r="A27" s="44" t="s">
        <v>49</v>
      </c>
      <c r="B27" s="33" t="s">
        <v>17</v>
      </c>
      <c r="C27" s="33" t="s">
        <v>12</v>
      </c>
      <c r="D27" s="29" t="s">
        <v>1</v>
      </c>
      <c r="E27" s="2">
        <f>SUM(E28:E29)</f>
        <v>7943.85</v>
      </c>
      <c r="F27" s="2">
        <f t="shared" ref="F27:K27" si="9">SUM(F28:F29)</f>
        <v>40168.25</v>
      </c>
      <c r="G27" s="2">
        <f t="shared" si="9"/>
        <v>8033.65</v>
      </c>
      <c r="H27" s="2">
        <f t="shared" si="9"/>
        <v>8033.65</v>
      </c>
      <c r="I27" s="2">
        <f t="shared" si="9"/>
        <v>8033.65</v>
      </c>
      <c r="J27" s="2">
        <f t="shared" si="9"/>
        <v>8033.65</v>
      </c>
      <c r="K27" s="2">
        <f t="shared" si="9"/>
        <v>8033.65</v>
      </c>
      <c r="L27" s="33" t="s">
        <v>18</v>
      </c>
      <c r="M27" s="59"/>
    </row>
    <row r="28" spans="1:13" ht="24.75" customHeight="1">
      <c r="A28" s="44"/>
      <c r="B28" s="33"/>
      <c r="C28" s="33"/>
      <c r="D28" s="29" t="s">
        <v>3</v>
      </c>
      <c r="E28" s="2">
        <v>0</v>
      </c>
      <c r="F28" s="2">
        <f>SUM(G28:K28)</f>
        <v>0</v>
      </c>
      <c r="G28" s="2">
        <v>0</v>
      </c>
      <c r="H28" s="2">
        <v>0</v>
      </c>
      <c r="I28" s="2">
        <v>0</v>
      </c>
      <c r="J28" s="2">
        <v>0</v>
      </c>
      <c r="K28" s="2">
        <v>0</v>
      </c>
      <c r="L28" s="33"/>
      <c r="M28" s="59"/>
    </row>
    <row r="29" spans="1:13" ht="45" customHeight="1">
      <c r="A29" s="44"/>
      <c r="B29" s="33"/>
      <c r="C29" s="33"/>
      <c r="D29" s="29" t="s">
        <v>4</v>
      </c>
      <c r="E29" s="2">
        <v>7943.85</v>
      </c>
      <c r="F29" s="2">
        <f>SUM(G29:K29)</f>
        <v>40168.25</v>
      </c>
      <c r="G29" s="2">
        <v>8033.65</v>
      </c>
      <c r="H29" s="2">
        <v>8033.65</v>
      </c>
      <c r="I29" s="2">
        <v>8033.65</v>
      </c>
      <c r="J29" s="2">
        <v>8033.65</v>
      </c>
      <c r="K29" s="2">
        <v>8033.65</v>
      </c>
      <c r="L29" s="33"/>
      <c r="M29" s="59"/>
    </row>
    <row r="30" spans="1:13" ht="31.5" customHeight="1">
      <c r="A30" s="45" t="s">
        <v>50</v>
      </c>
      <c r="B30" s="57" t="s">
        <v>19</v>
      </c>
      <c r="C30" s="57" t="s">
        <v>12</v>
      </c>
      <c r="D30" s="22" t="s">
        <v>1</v>
      </c>
      <c r="E30" s="30">
        <f>SUM(E31:E32)</f>
        <v>32915.96</v>
      </c>
      <c r="F30" s="30">
        <f t="shared" ref="F30:K30" si="10">SUM(F31:F32)</f>
        <v>164579.79999999999</v>
      </c>
      <c r="G30" s="30">
        <f t="shared" si="10"/>
        <v>32915.96</v>
      </c>
      <c r="H30" s="30">
        <f t="shared" si="10"/>
        <v>32915.96</v>
      </c>
      <c r="I30" s="30">
        <f t="shared" si="10"/>
        <v>32915.96</v>
      </c>
      <c r="J30" s="30">
        <f t="shared" si="10"/>
        <v>32915.96</v>
      </c>
      <c r="K30" s="30">
        <f t="shared" si="10"/>
        <v>32915.96</v>
      </c>
      <c r="L30" s="56" t="s">
        <v>20</v>
      </c>
      <c r="M30" s="59"/>
    </row>
    <row r="31" spans="1:13" ht="36.75" customHeight="1">
      <c r="A31" s="46"/>
      <c r="B31" s="33"/>
      <c r="C31" s="33"/>
      <c r="D31" s="3" t="s">
        <v>3</v>
      </c>
      <c r="E31" s="2">
        <v>0</v>
      </c>
      <c r="F31" s="2">
        <v>0</v>
      </c>
      <c r="G31" s="2">
        <v>0</v>
      </c>
      <c r="H31" s="2">
        <v>0</v>
      </c>
      <c r="I31" s="2">
        <v>0</v>
      </c>
      <c r="J31" s="2">
        <v>0</v>
      </c>
      <c r="K31" s="2">
        <v>0</v>
      </c>
      <c r="L31" s="56"/>
      <c r="M31" s="59"/>
    </row>
    <row r="32" spans="1:13" ht="45" customHeight="1">
      <c r="A32" s="46"/>
      <c r="B32" s="33"/>
      <c r="C32" s="33"/>
      <c r="D32" s="3" t="s">
        <v>4</v>
      </c>
      <c r="E32" s="2">
        <v>32915.96</v>
      </c>
      <c r="F32" s="2">
        <f>SUM(G32:K32)</f>
        <v>164579.79999999999</v>
      </c>
      <c r="G32" s="2">
        <v>32915.96</v>
      </c>
      <c r="H32" s="2">
        <v>32915.96</v>
      </c>
      <c r="I32" s="2">
        <v>32915.96</v>
      </c>
      <c r="J32" s="2">
        <v>32915.96</v>
      </c>
      <c r="K32" s="2">
        <v>32915.96</v>
      </c>
      <c r="L32" s="57"/>
      <c r="M32" s="59"/>
    </row>
    <row r="33" spans="1:13" ht="25.5" customHeight="1">
      <c r="A33" s="31" t="s">
        <v>51</v>
      </c>
      <c r="B33" s="33" t="s">
        <v>21</v>
      </c>
      <c r="C33" s="33" t="s">
        <v>12</v>
      </c>
      <c r="D33" s="29" t="s">
        <v>1</v>
      </c>
      <c r="E33" s="2">
        <f>SUM(E34:E35)</f>
        <v>80325.509999999995</v>
      </c>
      <c r="F33" s="2">
        <f t="shared" ref="F33:K33" si="11">SUM(F34:F35)</f>
        <v>414292.4</v>
      </c>
      <c r="G33" s="2">
        <f t="shared" si="11"/>
        <v>83194.399999999994</v>
      </c>
      <c r="H33" s="2">
        <f t="shared" si="11"/>
        <v>82774.5</v>
      </c>
      <c r="I33" s="2">
        <f t="shared" si="11"/>
        <v>82774.5</v>
      </c>
      <c r="J33" s="2">
        <f t="shared" si="11"/>
        <v>82774.5</v>
      </c>
      <c r="K33" s="2">
        <f t="shared" si="11"/>
        <v>82774.5</v>
      </c>
      <c r="L33" s="33" t="s">
        <v>22</v>
      </c>
      <c r="M33" s="59"/>
    </row>
    <row r="34" spans="1:13" ht="33" customHeight="1">
      <c r="A34" s="31"/>
      <c r="B34" s="33"/>
      <c r="C34" s="33"/>
      <c r="D34" s="29" t="s">
        <v>3</v>
      </c>
      <c r="E34" s="2">
        <v>0</v>
      </c>
      <c r="F34" s="2">
        <f>SUM(G34:K34)</f>
        <v>0</v>
      </c>
      <c r="G34" s="2">
        <v>0</v>
      </c>
      <c r="H34" s="2">
        <v>0</v>
      </c>
      <c r="I34" s="2">
        <v>0</v>
      </c>
      <c r="J34" s="2">
        <v>0</v>
      </c>
      <c r="K34" s="2">
        <v>0</v>
      </c>
      <c r="L34" s="33"/>
      <c r="M34" s="59"/>
    </row>
    <row r="35" spans="1:13" ht="60" customHeight="1">
      <c r="A35" s="31"/>
      <c r="B35" s="33"/>
      <c r="C35" s="33"/>
      <c r="D35" s="29" t="s">
        <v>4</v>
      </c>
      <c r="E35" s="2">
        <v>80325.509999999995</v>
      </c>
      <c r="F35" s="2">
        <f>SUM(G35:K35)</f>
        <v>414292.4</v>
      </c>
      <c r="G35" s="2">
        <v>83194.399999999994</v>
      </c>
      <c r="H35" s="2">
        <v>82774.5</v>
      </c>
      <c r="I35" s="2">
        <v>82774.5</v>
      </c>
      <c r="J35" s="2">
        <v>82774.5</v>
      </c>
      <c r="K35" s="2">
        <v>82774.5</v>
      </c>
      <c r="L35" s="33"/>
      <c r="M35" s="60"/>
    </row>
    <row r="36" spans="1:13" ht="37.5" customHeight="1">
      <c r="A36" s="31" t="s">
        <v>76</v>
      </c>
      <c r="B36" s="33" t="s">
        <v>23</v>
      </c>
      <c r="C36" s="33" t="s">
        <v>12</v>
      </c>
      <c r="D36" s="29" t="s">
        <v>1</v>
      </c>
      <c r="E36" s="2">
        <f>SUM(E37:E38)</f>
        <v>209</v>
      </c>
      <c r="F36" s="2">
        <f t="shared" ref="F36:K36" si="12">SUM(F37:F38)</f>
        <v>1000</v>
      </c>
      <c r="G36" s="2">
        <f t="shared" si="12"/>
        <v>200</v>
      </c>
      <c r="H36" s="2">
        <f t="shared" si="12"/>
        <v>200</v>
      </c>
      <c r="I36" s="2">
        <f t="shared" si="12"/>
        <v>200</v>
      </c>
      <c r="J36" s="2">
        <f t="shared" si="12"/>
        <v>200</v>
      </c>
      <c r="K36" s="2">
        <f t="shared" si="12"/>
        <v>200</v>
      </c>
      <c r="L36" s="55" t="s">
        <v>15</v>
      </c>
      <c r="M36" s="61"/>
    </row>
    <row r="37" spans="1:13" ht="37.5" customHeight="1">
      <c r="A37" s="31"/>
      <c r="B37" s="33"/>
      <c r="C37" s="33"/>
      <c r="D37" s="29" t="s">
        <v>3</v>
      </c>
      <c r="E37" s="2">
        <v>0</v>
      </c>
      <c r="F37" s="2">
        <f>SUM(G37:K37)</f>
        <v>0</v>
      </c>
      <c r="G37" s="2">
        <v>0</v>
      </c>
      <c r="H37" s="2">
        <v>0</v>
      </c>
      <c r="I37" s="2">
        <v>0</v>
      </c>
      <c r="J37" s="2">
        <v>0</v>
      </c>
      <c r="K37" s="2">
        <v>0</v>
      </c>
      <c r="L37" s="55"/>
      <c r="M37" s="62"/>
    </row>
    <row r="38" spans="1:13" ht="67.5" customHeight="1">
      <c r="A38" s="31"/>
      <c r="B38" s="33"/>
      <c r="C38" s="33"/>
      <c r="D38" s="29" t="s">
        <v>4</v>
      </c>
      <c r="E38" s="2">
        <v>209</v>
      </c>
      <c r="F38" s="2">
        <f>SUM(G38:K38)</f>
        <v>1000</v>
      </c>
      <c r="G38" s="2">
        <v>200</v>
      </c>
      <c r="H38" s="2">
        <v>200</v>
      </c>
      <c r="I38" s="2">
        <v>200</v>
      </c>
      <c r="J38" s="2">
        <v>200</v>
      </c>
      <c r="K38" s="2">
        <v>200</v>
      </c>
      <c r="L38" s="55"/>
      <c r="M38" s="62"/>
    </row>
    <row r="39" spans="1:13" ht="28.5" customHeight="1">
      <c r="A39" s="31" t="s">
        <v>77</v>
      </c>
      <c r="B39" s="33" t="s">
        <v>24</v>
      </c>
      <c r="C39" s="33" t="s">
        <v>12</v>
      </c>
      <c r="D39" s="29" t="s">
        <v>1</v>
      </c>
      <c r="E39" s="2">
        <f>SUM(E40:E41)</f>
        <v>390.46</v>
      </c>
      <c r="F39" s="2">
        <f t="shared" ref="F39:K39" si="13">SUM(F40:F41)</f>
        <v>3250</v>
      </c>
      <c r="G39" s="2">
        <f t="shared" si="13"/>
        <v>650</v>
      </c>
      <c r="H39" s="2">
        <f t="shared" si="13"/>
        <v>650</v>
      </c>
      <c r="I39" s="2">
        <f t="shared" si="13"/>
        <v>650</v>
      </c>
      <c r="J39" s="2">
        <f t="shared" si="13"/>
        <v>650</v>
      </c>
      <c r="K39" s="2">
        <f t="shared" si="13"/>
        <v>650</v>
      </c>
      <c r="L39" s="55" t="s">
        <v>75</v>
      </c>
      <c r="M39" s="62"/>
    </row>
    <row r="40" spans="1:13" ht="30.75" customHeight="1">
      <c r="A40" s="31"/>
      <c r="B40" s="33"/>
      <c r="C40" s="33"/>
      <c r="D40" s="29" t="s">
        <v>3</v>
      </c>
      <c r="E40" s="2">
        <v>0</v>
      </c>
      <c r="F40" s="2">
        <f>SUM(G40:K40)</f>
        <v>0</v>
      </c>
      <c r="G40" s="2">
        <v>0</v>
      </c>
      <c r="H40" s="2">
        <v>0</v>
      </c>
      <c r="I40" s="2">
        <v>0</v>
      </c>
      <c r="J40" s="2">
        <v>0</v>
      </c>
      <c r="K40" s="2">
        <v>0</v>
      </c>
      <c r="L40" s="55"/>
      <c r="M40" s="62"/>
    </row>
    <row r="41" spans="1:13" ht="45" customHeight="1">
      <c r="A41" s="31"/>
      <c r="B41" s="33"/>
      <c r="C41" s="33"/>
      <c r="D41" s="29" t="s">
        <v>4</v>
      </c>
      <c r="E41" s="2">
        <v>390.46</v>
      </c>
      <c r="F41" s="2">
        <f>SUM(G41:K41)</f>
        <v>3250</v>
      </c>
      <c r="G41" s="2">
        <v>650</v>
      </c>
      <c r="H41" s="2">
        <v>650</v>
      </c>
      <c r="I41" s="2">
        <v>650</v>
      </c>
      <c r="J41" s="2">
        <v>650</v>
      </c>
      <c r="K41" s="2">
        <v>650</v>
      </c>
      <c r="L41" s="55"/>
      <c r="M41" s="62"/>
    </row>
    <row r="42" spans="1:13" ht="45" customHeight="1">
      <c r="A42" s="31" t="s">
        <v>78</v>
      </c>
      <c r="B42" s="33" t="s">
        <v>70</v>
      </c>
      <c r="C42" s="33" t="s">
        <v>12</v>
      </c>
      <c r="D42" s="29" t="s">
        <v>1</v>
      </c>
      <c r="E42" s="2">
        <f t="shared" ref="E42:K42" si="14">E43+E44</f>
        <v>24351</v>
      </c>
      <c r="F42" s="2">
        <f>F43+F44</f>
        <v>215120</v>
      </c>
      <c r="G42" s="2">
        <f>G43+G44</f>
        <v>43024</v>
      </c>
      <c r="H42" s="2">
        <f t="shared" si="14"/>
        <v>43024</v>
      </c>
      <c r="I42" s="2">
        <f t="shared" si="14"/>
        <v>43024</v>
      </c>
      <c r="J42" s="2">
        <f t="shared" si="14"/>
        <v>43024</v>
      </c>
      <c r="K42" s="2">
        <f t="shared" si="14"/>
        <v>43024</v>
      </c>
      <c r="L42" s="55" t="s">
        <v>71</v>
      </c>
      <c r="M42" s="56"/>
    </row>
    <row r="43" spans="1:13" ht="45" customHeight="1">
      <c r="A43" s="31"/>
      <c r="B43" s="33"/>
      <c r="C43" s="33"/>
      <c r="D43" s="29" t="s">
        <v>3</v>
      </c>
      <c r="E43" s="2">
        <v>0</v>
      </c>
      <c r="F43" s="2">
        <f>SUM(G43:K43)</f>
        <v>0</v>
      </c>
      <c r="G43" s="2">
        <v>0</v>
      </c>
      <c r="H43" s="2">
        <v>0</v>
      </c>
      <c r="I43" s="2">
        <v>0</v>
      </c>
      <c r="J43" s="2">
        <v>0</v>
      </c>
      <c r="K43" s="2">
        <v>0</v>
      </c>
      <c r="L43" s="55"/>
      <c r="M43" s="56"/>
    </row>
    <row r="44" spans="1:13" ht="45" customHeight="1">
      <c r="A44" s="31"/>
      <c r="B44" s="33"/>
      <c r="C44" s="33"/>
      <c r="D44" s="29" t="s">
        <v>4</v>
      </c>
      <c r="E44" s="2">
        <v>24351</v>
      </c>
      <c r="F44" s="2">
        <f>SUM(G44:K44)</f>
        <v>215120</v>
      </c>
      <c r="G44" s="2">
        <v>43024</v>
      </c>
      <c r="H44" s="2">
        <v>43024</v>
      </c>
      <c r="I44" s="2">
        <v>43024</v>
      </c>
      <c r="J44" s="2">
        <v>43024</v>
      </c>
      <c r="K44" s="2">
        <v>43024</v>
      </c>
      <c r="L44" s="55"/>
      <c r="M44" s="57"/>
    </row>
    <row r="45" spans="1:13" ht="22.5" customHeight="1">
      <c r="A45" s="47" t="s">
        <v>74</v>
      </c>
      <c r="B45" s="48"/>
      <c r="C45" s="51" t="s">
        <v>52</v>
      </c>
      <c r="D45" s="26" t="s">
        <v>53</v>
      </c>
      <c r="E45" s="27">
        <f>SUM(E46:E47)</f>
        <v>345584.59</v>
      </c>
      <c r="F45" s="27">
        <f t="shared" ref="F45:K45" si="15">F6</f>
        <v>1840172.45</v>
      </c>
      <c r="G45" s="27">
        <f t="shared" si="15"/>
        <v>368464.23</v>
      </c>
      <c r="H45" s="27">
        <f t="shared" si="15"/>
        <v>367917.93</v>
      </c>
      <c r="I45" s="27">
        <f t="shared" si="15"/>
        <v>367923.82</v>
      </c>
      <c r="J45" s="27">
        <f t="shared" si="15"/>
        <v>367929.99</v>
      </c>
      <c r="K45" s="27">
        <f t="shared" si="15"/>
        <v>367936.48</v>
      </c>
      <c r="L45" s="51"/>
      <c r="M45" s="53"/>
    </row>
    <row r="46" spans="1:13" ht="31.5" customHeight="1">
      <c r="A46" s="47"/>
      <c r="B46" s="48"/>
      <c r="C46" s="51"/>
      <c r="D46" s="25" t="s">
        <v>3</v>
      </c>
      <c r="E46" s="24">
        <f>E7</f>
        <v>29630</v>
      </c>
      <c r="F46" s="24">
        <f>SUM(G46:K46)</f>
        <v>55315</v>
      </c>
      <c r="G46" s="24">
        <f>G7</f>
        <v>11063</v>
      </c>
      <c r="H46" s="24">
        <f t="shared" ref="H46:K46" si="16">H7</f>
        <v>11063</v>
      </c>
      <c r="I46" s="24">
        <f t="shared" si="16"/>
        <v>11063</v>
      </c>
      <c r="J46" s="24">
        <f t="shared" si="16"/>
        <v>11063</v>
      </c>
      <c r="K46" s="24">
        <f t="shared" si="16"/>
        <v>11063</v>
      </c>
      <c r="L46" s="51"/>
      <c r="M46" s="53"/>
    </row>
    <row r="47" spans="1:13" ht="25.5" customHeight="1">
      <c r="A47" s="49"/>
      <c r="B47" s="50"/>
      <c r="C47" s="52"/>
      <c r="D47" s="25" t="s">
        <v>4</v>
      </c>
      <c r="E47" s="24">
        <f>E8</f>
        <v>315954.59000000003</v>
      </c>
      <c r="F47" s="24">
        <f>SUM(G47:K47)</f>
        <v>1784857.45</v>
      </c>
      <c r="G47" s="24">
        <f>G8</f>
        <v>357401.23</v>
      </c>
      <c r="H47" s="24">
        <f t="shared" ref="H47:K47" si="17">H8</f>
        <v>356854.93</v>
      </c>
      <c r="I47" s="24">
        <f t="shared" si="17"/>
        <v>356860.82</v>
      </c>
      <c r="J47" s="24">
        <f t="shared" si="17"/>
        <v>356866.99</v>
      </c>
      <c r="K47" s="24">
        <f t="shared" si="17"/>
        <v>356873.48</v>
      </c>
      <c r="L47" s="52"/>
      <c r="M47" s="54"/>
    </row>
  </sheetData>
  <mergeCells count="71">
    <mergeCell ref="B21:B23"/>
    <mergeCell ref="B24:B26"/>
    <mergeCell ref="C21:C23"/>
    <mergeCell ref="B30:B32"/>
    <mergeCell ref="C30:C32"/>
    <mergeCell ref="M18:M35"/>
    <mergeCell ref="M36:M41"/>
    <mergeCell ref="L33:L35"/>
    <mergeCell ref="L18:L20"/>
    <mergeCell ref="L21:L23"/>
    <mergeCell ref="L24:L26"/>
    <mergeCell ref="L30:L32"/>
    <mergeCell ref="L45:L47"/>
    <mergeCell ref="M45:M47"/>
    <mergeCell ref="L36:L38"/>
    <mergeCell ref="L39:L41"/>
    <mergeCell ref="A36:A38"/>
    <mergeCell ref="A42:A44"/>
    <mergeCell ref="B42:B44"/>
    <mergeCell ref="C42:C44"/>
    <mergeCell ref="L42:L44"/>
    <mergeCell ref="M42:M44"/>
    <mergeCell ref="A39:A41"/>
    <mergeCell ref="B36:B38"/>
    <mergeCell ref="C36:C38"/>
    <mergeCell ref="B39:B41"/>
    <mergeCell ref="C39:C41"/>
    <mergeCell ref="A30:A32"/>
    <mergeCell ref="A24:A26"/>
    <mergeCell ref="A27:A29"/>
    <mergeCell ref="A45:B47"/>
    <mergeCell ref="C45:C47"/>
    <mergeCell ref="B33:B35"/>
    <mergeCell ref="C33:C35"/>
    <mergeCell ref="A9:A11"/>
    <mergeCell ref="A12:A14"/>
    <mergeCell ref="A15:A17"/>
    <mergeCell ref="A18:A20"/>
    <mergeCell ref="A21:A23"/>
    <mergeCell ref="L6:L7"/>
    <mergeCell ref="M6:M17"/>
    <mergeCell ref="L15:L17"/>
    <mergeCell ref="C12:C14"/>
    <mergeCell ref="B15:B17"/>
    <mergeCell ref="A6:A8"/>
    <mergeCell ref="A3:A4"/>
    <mergeCell ref="B3:B4"/>
    <mergeCell ref="C3:C4"/>
    <mergeCell ref="D3:D4"/>
    <mergeCell ref="A2:M2"/>
    <mergeCell ref="F3:F4"/>
    <mergeCell ref="G3:K3"/>
    <mergeCell ref="L3:L4"/>
    <mergeCell ref="M3:M4"/>
    <mergeCell ref="E3:E4"/>
    <mergeCell ref="A33:A35"/>
    <mergeCell ref="K1:M1"/>
    <mergeCell ref="B27:B29"/>
    <mergeCell ref="C27:C29"/>
    <mergeCell ref="B9:B11"/>
    <mergeCell ref="C9:C11"/>
    <mergeCell ref="L9:L11"/>
    <mergeCell ref="B12:B14"/>
    <mergeCell ref="B18:B20"/>
    <mergeCell ref="C24:C26"/>
    <mergeCell ref="B6:B8"/>
    <mergeCell ref="C6:C8"/>
    <mergeCell ref="L27:L29"/>
    <mergeCell ref="C18:C20"/>
    <mergeCell ref="L12:L14"/>
    <mergeCell ref="C15:C17"/>
  </mergeCells>
  <printOptions horizontalCentered="1"/>
  <pageMargins left="0.23622047244094491" right="0" top="0.35433070866141736" bottom="0.35433070866141736" header="0.19685039370078741" footer="0"/>
  <pageSetup paperSize="9" scale="8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1паспорт</vt:lpstr>
      <vt:lpstr>3программа</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2019-10-30T13:33:37Z</cp:lastPrinted>
  <dcterms:created xsi:type="dcterms:W3CDTF">2019-10-25T08:43:33Z</dcterms:created>
  <dcterms:modified xsi:type="dcterms:W3CDTF">2019-10-31T09:32:31Z</dcterms:modified>
</cp:coreProperties>
</file>